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O:\Marché public\01. Dossiers en cours\ACCOMPAGNEMENT ET FORMATION\DAE 2027-2028\DOCS POUR RELECTURE FINALE\"/>
    </mc:Choice>
  </mc:AlternateContent>
  <xr:revisionPtr revIDLastSave="0" documentId="13_ncr:1_{28264E69-1843-4DA4-8611-4C7394F32BC1}" xr6:coauthVersionLast="47" xr6:coauthVersionMax="47" xr10:uidLastSave="{00000000-0000-0000-0000-000000000000}"/>
  <bookViews>
    <workbookView xWindow="-28920" yWindow="-120" windowWidth="29040" windowHeight="15720" tabRatio="736" xr2:uid="{00000000-000D-0000-FFFF-FFFF00000000}"/>
  </bookViews>
  <sheets>
    <sheet name="LOT 1" sheetId="21" r:id="rId1"/>
    <sheet name="LOT 2" sheetId="22" r:id="rId2"/>
    <sheet name="LOT 3" sheetId="23" r:id="rId3"/>
    <sheet name="LOT 4" sheetId="24" r:id="rId4"/>
    <sheet name="LOT 5" sheetId="25" r:id="rId5"/>
    <sheet name="LOT 6" sheetId="2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7" i="23" l="1"/>
  <c r="F27" i="22"/>
  <c r="E24" i="23"/>
  <c r="F24" i="23" s="1"/>
  <c r="E23" i="23"/>
  <c r="F23" i="23" s="1"/>
  <c r="F24" i="22"/>
  <c r="E24" i="22"/>
  <c r="E23" i="22"/>
  <c r="F23" i="22" s="1"/>
  <c r="F23" i="25"/>
  <c r="F22" i="26"/>
  <c r="E21" i="26"/>
  <c r="F21" i="26" s="1"/>
  <c r="E22" i="25"/>
  <c r="F22" i="25" s="1"/>
  <c r="E21" i="25"/>
  <c r="F21" i="25" s="1"/>
  <c r="E24" i="24"/>
  <c r="F24" i="24" s="1"/>
  <c r="E23" i="24"/>
  <c r="F23" i="24" s="1"/>
  <c r="F22" i="24"/>
  <c r="E22" i="24"/>
  <c r="E21" i="24"/>
  <c r="F21" i="24" s="1"/>
  <c r="F26" i="23"/>
  <c r="E26" i="23"/>
  <c r="E25" i="23"/>
  <c r="F25" i="23" s="1"/>
  <c r="E22" i="23"/>
  <c r="F22" i="23" s="1"/>
  <c r="E21" i="23"/>
  <c r="F21" i="23" s="1"/>
  <c r="E26" i="22"/>
  <c r="F26" i="22" s="1"/>
  <c r="E25" i="22"/>
  <c r="F25" i="22" s="1"/>
  <c r="E22" i="22"/>
  <c r="F22" i="22" s="1"/>
  <c r="E21" i="22"/>
  <c r="F21" i="22" s="1"/>
  <c r="E23" i="21"/>
  <c r="F23" i="21" s="1"/>
  <c r="E24" i="21"/>
  <c r="F24" i="21" s="1"/>
  <c r="E22" i="21"/>
  <c r="F22" i="21" s="1"/>
  <c r="E21" i="21"/>
  <c r="F21" i="21" s="1"/>
  <c r="F25" i="24" l="1"/>
  <c r="F25" i="21"/>
</calcChain>
</file>

<file path=xl/sharedStrings.xml><?xml version="1.0" encoding="utf-8"?>
<sst xmlns="http://schemas.openxmlformats.org/spreadsheetml/2006/main" count="119" uniqueCount="39">
  <si>
    <t>Prestation</t>
  </si>
  <si>
    <t>Bordereau de prix unitaire (BPU)</t>
  </si>
  <si>
    <t>TVA</t>
  </si>
  <si>
    <t>Numéro du lot :</t>
  </si>
  <si>
    <t xml:space="preserve">Nom de la société : </t>
  </si>
  <si>
    <t>Prix HT</t>
  </si>
  <si>
    <t>Nombre</t>
  </si>
  <si>
    <t>Prix TTC</t>
  </si>
  <si>
    <t>Taux TVA</t>
  </si>
  <si>
    <t>Document à valeur contractuelle, il doit être complété par le soumissionnaire
Les cases grisées ne sont pas à remplir</t>
  </si>
  <si>
    <t>* Aucun frais supplémentaire ( ex frais de déplacement, de repas, d'hôtels ou de documentation) ne sera pris en charge.</t>
  </si>
  <si>
    <t>Date</t>
  </si>
  <si>
    <t>Signature</t>
  </si>
  <si>
    <t xml:space="preserve">Programme d’accompagnement des équipes dans les unités et services
de Direction Interrégionale de la Protection Judiciaire de la Jeunesse Grand-Est
2027/2028 DAE DIRPJJGE
</t>
  </si>
  <si>
    <t>A compléter</t>
  </si>
  <si>
    <t>Total</t>
  </si>
  <si>
    <r>
      <t xml:space="preserve">Séance collective de 2 heures (APP ou supervision) - UJPE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</si>
  <si>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HD METZ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</si>
  <si>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HD CMZ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</si>
  <si>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LAXOU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</si>
  <si>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HD NANCY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</si>
  <si>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UJPE BLD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</si>
  <si>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UJPE STRS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</si>
  <si>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COL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</si>
  <si>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HD MUL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</si>
  <si>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UJPE TROYES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</si>
  <si>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(APP ou supervision) - HD CHAUMONT
</t>
    </r>
    <r>
      <rPr>
        <b/>
        <sz val="11"/>
        <color rgb="FFFF0000"/>
        <rFont val="Calibri"/>
        <family val="2"/>
      </rPr>
      <t>Jusqu'à 12 personnes</t>
    </r>
  </si>
  <si>
    <r>
      <t xml:space="preserve">Séance collective de 2 heures 
</t>
    </r>
    <r>
      <rPr>
        <b/>
        <sz val="11"/>
        <color rgb="FFFF0000"/>
        <rFont val="Calibri"/>
        <family val="2"/>
      </rPr>
      <t>Jusqu'à 12 personnes</t>
    </r>
  </si>
  <si>
    <t>Séance co-construction début année d'une durée de 3h00 - HD METZ</t>
  </si>
  <si>
    <t>Séance co-construction début année d'une durée de 3h00 - UJPE</t>
  </si>
  <si>
    <t>Séance co-construction début année d'une durée de 3h00 - UJPE BLD</t>
  </si>
  <si>
    <t>Séance co-construction début année d'une durée de 3h00 - LAXOU</t>
  </si>
  <si>
    <t>Séance co-construction début année d'une durée de 3h00 - HD NANCY</t>
  </si>
  <si>
    <t>Séance co-construction début année d'une durée de 3h00 - UJPE STRS</t>
  </si>
  <si>
    <t>Séance co-construction début année d'une durée de 3h00 - COL</t>
  </si>
  <si>
    <t>Séance co-construction début année d'une durée de 3h00- HD MUL</t>
  </si>
  <si>
    <t>Séance co-construction début année d'une durée de 3h00 - UJPE TROYES</t>
  </si>
  <si>
    <t>Séance co-construction début année d'une durée de 3h00 - HD CHAUMONT</t>
  </si>
  <si>
    <t>Séance co-construction début année d'une durée de 3h00 - HD CMZ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</si>
</sst>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FF0000"/>
      <name val="Marianne"/>
      <family val="3"/>
    </font>
    <font>
      <b/>
      <sz val="11"/>
      <color rgb="FF000000"/>
      <name val="Marianne"/>
      <family val="3"/>
      <charset val="1"/>
    </font>
    <font>
      <b/>
      <sz val="14"/>
      <name val="Marianne"/>
      <family val="3"/>
      <charset val="1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44" fontId="0" fillId="4" borderId="1" xfId="1" applyFont="1" applyFill="1" applyBorder="1" applyAlignment="1">
      <alignment horizontal="center" vertical="center"/>
    </xf>
    <xf numFmtId="0" fontId="2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4" fontId="0" fillId="5" borderId="1" xfId="1" applyFont="1" applyFill="1" applyBorder="1" applyAlignment="1">
      <alignment horizontal="center" vertical="center"/>
    </xf>
    <xf numFmtId="9" fontId="0" fillId="5" borderId="1" xfId="0" applyNumberForma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0" fillId="5" borderId="0" xfId="0" applyFill="1"/>
    <xf numFmtId="0" fontId="0" fillId="0" borderId="0" xfId="0" applyFill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vertical="top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F29FEB-6A93-4239-B648-52EAA10F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883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0022D8D-2CAC-4C89-8EC0-964C569D8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883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8BBFCF9-7641-417E-8206-75B62D081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883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9E5067-354B-439A-857B-9076C4AC8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883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FFE925C-5451-4D30-8C7A-AFB88E1D2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883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E1C19E-A138-4A95-8BAB-26ED352C0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883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5908D-EFB0-496B-9816-706F9D0166FD}">
  <dimension ref="A6:G33"/>
  <sheetViews>
    <sheetView tabSelected="1" zoomScale="85" zoomScaleNormal="85" workbookViewId="0">
      <selection activeCell="J18" sqref="J18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4" t="s">
        <v>13</v>
      </c>
      <c r="B6" s="14"/>
      <c r="C6" s="14"/>
      <c r="D6" s="14"/>
      <c r="E6" s="14"/>
      <c r="F6" s="14"/>
    </row>
    <row r="7" spans="1:6" x14ac:dyDescent="0.25">
      <c r="A7" s="15"/>
      <c r="B7" s="15"/>
      <c r="C7" s="15"/>
      <c r="D7" s="15"/>
      <c r="E7" s="15"/>
      <c r="F7" s="15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2" spans="1:6" ht="21.75" x14ac:dyDescent="0.25">
      <c r="A12" s="16" t="s">
        <v>1</v>
      </c>
      <c r="B12" s="16"/>
      <c r="C12" s="16"/>
      <c r="D12" s="16"/>
      <c r="E12" s="16"/>
      <c r="F12" s="16"/>
    </row>
    <row r="15" spans="1:6" x14ac:dyDescent="0.25">
      <c r="A15" t="s">
        <v>3</v>
      </c>
      <c r="B15" s="13">
        <v>1</v>
      </c>
    </row>
    <row r="16" spans="1:6" x14ac:dyDescent="0.25">
      <c r="B16" s="7"/>
    </row>
    <row r="17" spans="1:7" x14ac:dyDescent="0.25">
      <c r="A17" t="s">
        <v>4</v>
      </c>
      <c r="B17" s="11"/>
    </row>
    <row r="18" spans="1:7" x14ac:dyDescent="0.25">
      <c r="B18" s="4"/>
    </row>
    <row r="20" spans="1:7" x14ac:dyDescent="0.25">
      <c r="A20" s="5" t="s">
        <v>0</v>
      </c>
      <c r="B20" s="6" t="s">
        <v>6</v>
      </c>
      <c r="C20" s="6" t="s">
        <v>5</v>
      </c>
      <c r="D20" s="6" t="s">
        <v>8</v>
      </c>
      <c r="E20" s="6" t="s">
        <v>2</v>
      </c>
      <c r="F20" s="6" t="s">
        <v>7</v>
      </c>
    </row>
    <row r="21" spans="1:7" ht="30" x14ac:dyDescent="0.25">
      <c r="A21" s="1" t="s">
        <v>29</v>
      </c>
      <c r="B21" s="2">
        <v>1</v>
      </c>
      <c r="C21" s="9"/>
      <c r="D21" s="10"/>
      <c r="E21" s="3">
        <f>(B21*C21)*D21</f>
        <v>0</v>
      </c>
      <c r="F21" s="3">
        <f>(B21*C21)+E21</f>
        <v>0</v>
      </c>
    </row>
    <row r="22" spans="1:7" ht="45" x14ac:dyDescent="0.25">
      <c r="A22" s="1" t="s">
        <v>16</v>
      </c>
      <c r="B22" s="2">
        <v>8</v>
      </c>
      <c r="C22" s="9"/>
      <c r="D22" s="10"/>
      <c r="E22" s="3">
        <f>(B22*C22)*D22</f>
        <v>0</v>
      </c>
      <c r="F22" s="3">
        <f>(B22*C22)+E22</f>
        <v>0</v>
      </c>
    </row>
    <row r="23" spans="1:7" ht="45" x14ac:dyDescent="0.25">
      <c r="A23" s="1" t="s">
        <v>28</v>
      </c>
      <c r="B23" s="2">
        <v>1</v>
      </c>
      <c r="C23" s="9"/>
      <c r="D23" s="10"/>
      <c r="E23" s="3">
        <f t="shared" ref="E23:E24" si="0">(B23*C23)*D23</f>
        <v>0</v>
      </c>
      <c r="F23" s="3">
        <f t="shared" ref="F23:F24" si="1">(B23*C23)+E23</f>
        <v>0</v>
      </c>
    </row>
    <row r="24" spans="1:7" ht="45" x14ac:dyDescent="0.25">
      <c r="A24" s="1" t="s">
        <v>17</v>
      </c>
      <c r="B24" s="2">
        <v>8</v>
      </c>
      <c r="C24" s="9"/>
      <c r="D24" s="10"/>
      <c r="E24" s="3">
        <f t="shared" si="0"/>
        <v>0</v>
      </c>
      <c r="F24" s="3">
        <f t="shared" si="1"/>
        <v>0</v>
      </c>
    </row>
    <row r="25" spans="1:7" x14ac:dyDescent="0.25">
      <c r="A25" s="19" t="s">
        <v>15</v>
      </c>
      <c r="B25" s="19"/>
      <c r="C25" s="19"/>
      <c r="D25" s="19"/>
      <c r="E25" s="19"/>
      <c r="F25" s="3">
        <f>+F24+F23+F22+F21</f>
        <v>0</v>
      </c>
    </row>
    <row r="27" spans="1:7" x14ac:dyDescent="0.25">
      <c r="A27" s="20" t="s">
        <v>10</v>
      </c>
      <c r="B27" s="20"/>
      <c r="C27" s="20"/>
      <c r="D27" s="20"/>
      <c r="E27" s="20"/>
      <c r="F27" s="20"/>
      <c r="G27" s="20"/>
    </row>
    <row r="29" spans="1:7" ht="30" customHeight="1" x14ac:dyDescent="0.25">
      <c r="A29" s="18" t="s">
        <v>9</v>
      </c>
      <c r="B29" s="18"/>
      <c r="C29" s="18"/>
      <c r="D29" s="18"/>
      <c r="E29" s="18"/>
      <c r="F29" s="18"/>
    </row>
    <row r="31" spans="1:7" x14ac:dyDescent="0.25">
      <c r="B31" s="12"/>
      <c r="C31" t="s">
        <v>14</v>
      </c>
    </row>
    <row r="33" spans="4:5" x14ac:dyDescent="0.25">
      <c r="D33" t="s">
        <v>11</v>
      </c>
      <c r="E33" t="s">
        <v>12</v>
      </c>
    </row>
  </sheetData>
  <mergeCells count="5">
    <mergeCell ref="A6:F6"/>
    <mergeCell ref="A7:F7"/>
    <mergeCell ref="A12:F12"/>
    <mergeCell ref="A29:F29"/>
    <mergeCell ref="A25:E25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19E8-6F97-4788-9E07-FC712629940C}">
  <dimension ref="A6:G35"/>
  <sheetViews>
    <sheetView topLeftCell="A9" zoomScaleNormal="100" workbookViewId="0">
      <selection activeCell="A26" sqref="A26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4" t="s">
        <v>13</v>
      </c>
      <c r="B6" s="14"/>
      <c r="C6" s="14"/>
      <c r="D6" s="14"/>
      <c r="E6" s="14"/>
      <c r="F6" s="14"/>
    </row>
    <row r="7" spans="1:6" x14ac:dyDescent="0.25">
      <c r="A7" s="15"/>
      <c r="B7" s="15"/>
      <c r="C7" s="15"/>
      <c r="D7" s="15"/>
      <c r="E7" s="15"/>
      <c r="F7" s="15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2" spans="1:6" ht="21.75" x14ac:dyDescent="0.25">
      <c r="A12" s="16" t="s">
        <v>1</v>
      </c>
      <c r="B12" s="16"/>
      <c r="C12" s="16"/>
      <c r="D12" s="16"/>
      <c r="E12" s="16"/>
      <c r="F12" s="16"/>
    </row>
    <row r="15" spans="1:6" x14ac:dyDescent="0.25">
      <c r="A15" t="s">
        <v>3</v>
      </c>
      <c r="B15" s="13">
        <v>2</v>
      </c>
    </row>
    <row r="16" spans="1:6" x14ac:dyDescent="0.25">
      <c r="B16" s="7"/>
    </row>
    <row r="17" spans="1:7" x14ac:dyDescent="0.25">
      <c r="A17" t="s">
        <v>4</v>
      </c>
      <c r="B17" s="11"/>
    </row>
    <row r="18" spans="1:7" x14ac:dyDescent="0.25">
      <c r="B18" s="4"/>
    </row>
    <row r="20" spans="1:7" x14ac:dyDescent="0.25">
      <c r="A20" s="5" t="s">
        <v>0</v>
      </c>
      <c r="B20" s="6" t="s">
        <v>6</v>
      </c>
      <c r="C20" s="6" t="s">
        <v>5</v>
      </c>
      <c r="D20" s="6" t="s">
        <v>8</v>
      </c>
      <c r="E20" s="6" t="s">
        <v>2</v>
      </c>
      <c r="F20" s="6" t="s">
        <v>7</v>
      </c>
    </row>
    <row r="21" spans="1:7" ht="45" x14ac:dyDescent="0.25">
      <c r="A21" s="1" t="s">
        <v>30</v>
      </c>
      <c r="B21" s="2">
        <v>1</v>
      </c>
      <c r="C21" s="9"/>
      <c r="D21" s="10"/>
      <c r="E21" s="3">
        <f>(B21*C21)*D21</f>
        <v>0</v>
      </c>
      <c r="F21" s="3">
        <f>(B21*C21)+E21</f>
        <v>0</v>
      </c>
    </row>
    <row r="22" spans="1:7" ht="45" x14ac:dyDescent="0.25">
      <c r="A22" s="1" t="s">
        <v>21</v>
      </c>
      <c r="B22" s="2">
        <v>8</v>
      </c>
      <c r="C22" s="9"/>
      <c r="D22" s="10"/>
      <c r="E22" s="3">
        <f>(B22*C22)*D22</f>
        <v>0</v>
      </c>
      <c r="F22" s="3">
        <f>(B22*C22)+E22</f>
        <v>0</v>
      </c>
    </row>
    <row r="23" spans="1:7" ht="45" x14ac:dyDescent="0.25">
      <c r="A23" s="1" t="s">
        <v>31</v>
      </c>
      <c r="B23" s="2">
        <v>1</v>
      </c>
      <c r="C23" s="9"/>
      <c r="D23" s="10"/>
      <c r="E23" s="3">
        <f>(B23*C23)*D23</f>
        <v>0</v>
      </c>
      <c r="F23" s="3">
        <f>(B23*C23)+E23</f>
        <v>0</v>
      </c>
    </row>
    <row r="24" spans="1:7" ht="45" x14ac:dyDescent="0.25">
      <c r="A24" s="1" t="s">
        <v>19</v>
      </c>
      <c r="B24" s="2">
        <v>8</v>
      </c>
      <c r="C24" s="9"/>
      <c r="D24" s="10"/>
      <c r="E24" s="3">
        <f>(B24*C24)*D24</f>
        <v>0</v>
      </c>
      <c r="F24" s="3">
        <f>(B24*C24)+E24</f>
        <v>0</v>
      </c>
    </row>
    <row r="25" spans="1:7" ht="45" x14ac:dyDescent="0.25">
      <c r="A25" s="1" t="s">
        <v>32</v>
      </c>
      <c r="B25" s="2">
        <v>1</v>
      </c>
      <c r="C25" s="9"/>
      <c r="D25" s="10"/>
      <c r="E25" s="3">
        <f t="shared" ref="E25:E26" si="0">(B25*C25)*D25</f>
        <v>0</v>
      </c>
      <c r="F25" s="3">
        <f t="shared" ref="F25:F26" si="1">(B25*C25)+E25</f>
        <v>0</v>
      </c>
    </row>
    <row r="26" spans="1:7" ht="45" x14ac:dyDescent="0.25">
      <c r="A26" s="1" t="s">
        <v>20</v>
      </c>
      <c r="B26" s="2">
        <v>8</v>
      </c>
      <c r="C26" s="9"/>
      <c r="D26" s="10"/>
      <c r="E26" s="3">
        <f t="shared" si="0"/>
        <v>0</v>
      </c>
      <c r="F26" s="3">
        <f t="shared" si="1"/>
        <v>0</v>
      </c>
    </row>
    <row r="27" spans="1:7" x14ac:dyDescent="0.25">
      <c r="A27" s="19" t="s">
        <v>15</v>
      </c>
      <c r="B27" s="19"/>
      <c r="C27" s="19"/>
      <c r="D27" s="19"/>
      <c r="E27" s="19"/>
      <c r="F27" s="3">
        <f>SUM(F21:F26)</f>
        <v>0</v>
      </c>
    </row>
    <row r="29" spans="1:7" x14ac:dyDescent="0.25">
      <c r="A29" s="17" t="s">
        <v>10</v>
      </c>
      <c r="B29" s="17"/>
      <c r="C29" s="17"/>
      <c r="D29" s="17"/>
      <c r="E29" s="17"/>
      <c r="F29" s="17"/>
      <c r="G29" s="17"/>
    </row>
    <row r="31" spans="1:7" ht="30" customHeight="1" x14ac:dyDescent="0.25">
      <c r="A31" s="18" t="s">
        <v>9</v>
      </c>
      <c r="B31" s="18"/>
      <c r="C31" s="18"/>
      <c r="D31" s="18"/>
      <c r="E31" s="18"/>
      <c r="F31" s="18"/>
    </row>
    <row r="33" spans="2:5" x14ac:dyDescent="0.25">
      <c r="B33" s="12"/>
      <c r="C33" t="s">
        <v>14</v>
      </c>
    </row>
    <row r="35" spans="2:5" x14ac:dyDescent="0.25">
      <c r="D35" t="s">
        <v>11</v>
      </c>
      <c r="E35" t="s">
        <v>12</v>
      </c>
    </row>
  </sheetData>
  <mergeCells count="6">
    <mergeCell ref="A31:F31"/>
    <mergeCell ref="A6:F6"/>
    <mergeCell ref="A7:F7"/>
    <mergeCell ref="A12:F12"/>
    <mergeCell ref="A27:E27"/>
    <mergeCell ref="A29:G29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CAD68-888F-4EED-A2EC-A59B1F69D2C4}">
  <dimension ref="A6:G35"/>
  <sheetViews>
    <sheetView topLeftCell="A11" zoomScale="130" zoomScaleNormal="130" workbookViewId="0">
      <selection activeCell="B24" sqref="B24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4" t="s">
        <v>13</v>
      </c>
      <c r="B6" s="14"/>
      <c r="C6" s="14"/>
      <c r="D6" s="14"/>
      <c r="E6" s="14"/>
      <c r="F6" s="14"/>
    </row>
    <row r="7" spans="1:6" x14ac:dyDescent="0.25">
      <c r="A7" s="15"/>
      <c r="B7" s="15"/>
      <c r="C7" s="15"/>
      <c r="D7" s="15"/>
      <c r="E7" s="15"/>
      <c r="F7" s="15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2" spans="1:6" ht="21.75" x14ac:dyDescent="0.25">
      <c r="A12" s="16" t="s">
        <v>1</v>
      </c>
      <c r="B12" s="16"/>
      <c r="C12" s="16"/>
      <c r="D12" s="16"/>
      <c r="E12" s="16"/>
      <c r="F12" s="16"/>
    </row>
    <row r="15" spans="1:6" x14ac:dyDescent="0.25">
      <c r="A15" t="s">
        <v>3</v>
      </c>
      <c r="B15" s="13">
        <v>3</v>
      </c>
    </row>
    <row r="16" spans="1:6" x14ac:dyDescent="0.25">
      <c r="B16" s="7"/>
    </row>
    <row r="17" spans="1:7" x14ac:dyDescent="0.25">
      <c r="A17" t="s">
        <v>4</v>
      </c>
      <c r="B17" s="11"/>
    </row>
    <row r="18" spans="1:7" x14ac:dyDescent="0.25">
      <c r="B18" s="4"/>
    </row>
    <row r="20" spans="1:7" x14ac:dyDescent="0.25">
      <c r="A20" s="5" t="s">
        <v>0</v>
      </c>
      <c r="B20" s="6" t="s">
        <v>6</v>
      </c>
      <c r="C20" s="6" t="s">
        <v>5</v>
      </c>
      <c r="D20" s="6" t="s">
        <v>8</v>
      </c>
      <c r="E20" s="6" t="s">
        <v>2</v>
      </c>
      <c r="F20" s="6" t="s">
        <v>7</v>
      </c>
    </row>
    <row r="21" spans="1:7" ht="45" x14ac:dyDescent="0.25">
      <c r="A21" s="1" t="s">
        <v>33</v>
      </c>
      <c r="B21" s="2">
        <v>1</v>
      </c>
      <c r="C21" s="9"/>
      <c r="D21" s="10"/>
      <c r="E21" s="3">
        <f>(B21*C21)*D21</f>
        <v>0</v>
      </c>
      <c r="F21" s="3">
        <f>(B21*C21)+E21</f>
        <v>0</v>
      </c>
    </row>
    <row r="22" spans="1:7" ht="45" x14ac:dyDescent="0.25">
      <c r="A22" s="1" t="s">
        <v>22</v>
      </c>
      <c r="B22" s="2">
        <v>8</v>
      </c>
      <c r="C22" s="9"/>
      <c r="D22" s="10"/>
      <c r="E22" s="3">
        <f>(B22*C22)*D22</f>
        <v>0</v>
      </c>
      <c r="F22" s="3">
        <f>(B22*C22)+E22</f>
        <v>0</v>
      </c>
    </row>
    <row r="23" spans="1:7" ht="30" x14ac:dyDescent="0.25">
      <c r="A23" s="1" t="s">
        <v>34</v>
      </c>
      <c r="B23" s="2">
        <v>1</v>
      </c>
      <c r="C23" s="9"/>
      <c r="D23" s="10"/>
      <c r="E23" s="3">
        <f t="shared" ref="E23:E24" si="0">(B23*C23)*D23</f>
        <v>0</v>
      </c>
      <c r="F23" s="3">
        <f t="shared" ref="F23:F24" si="1">(B23*C23)+E23</f>
        <v>0</v>
      </c>
    </row>
    <row r="24" spans="1:7" ht="45" x14ac:dyDescent="0.25">
      <c r="A24" s="1" t="s">
        <v>23</v>
      </c>
      <c r="B24" s="2">
        <v>8</v>
      </c>
      <c r="C24" s="9"/>
      <c r="D24" s="10"/>
      <c r="E24" s="3">
        <f t="shared" si="0"/>
        <v>0</v>
      </c>
      <c r="F24" s="3">
        <f t="shared" si="1"/>
        <v>0</v>
      </c>
    </row>
    <row r="25" spans="1:7" ht="45" x14ac:dyDescent="0.25">
      <c r="A25" s="1" t="s">
        <v>35</v>
      </c>
      <c r="B25" s="2">
        <v>1</v>
      </c>
      <c r="C25" s="9"/>
      <c r="D25" s="10"/>
      <c r="E25" s="3">
        <f t="shared" ref="E25:E26" si="2">(B25*C25)*D25</f>
        <v>0</v>
      </c>
      <c r="F25" s="3">
        <f t="shared" ref="F25:F26" si="3">(B25*C25)+E25</f>
        <v>0</v>
      </c>
    </row>
    <row r="26" spans="1:7" ht="45" x14ac:dyDescent="0.25">
      <c r="A26" s="1" t="s">
        <v>24</v>
      </c>
      <c r="B26" s="2">
        <v>8</v>
      </c>
      <c r="C26" s="9"/>
      <c r="D26" s="10"/>
      <c r="E26" s="3">
        <f t="shared" si="2"/>
        <v>0</v>
      </c>
      <c r="F26" s="3">
        <f t="shared" si="3"/>
        <v>0</v>
      </c>
    </row>
    <row r="27" spans="1:7" x14ac:dyDescent="0.25">
      <c r="A27" s="19" t="s">
        <v>15</v>
      </c>
      <c r="B27" s="19"/>
      <c r="C27" s="19"/>
      <c r="D27" s="19"/>
      <c r="E27" s="19"/>
      <c r="F27" s="3">
        <f>SUM(F21:F26)</f>
        <v>0</v>
      </c>
    </row>
    <row r="29" spans="1:7" x14ac:dyDescent="0.25">
      <c r="A29" s="17" t="s">
        <v>10</v>
      </c>
      <c r="B29" s="17"/>
      <c r="C29" s="17"/>
      <c r="D29" s="17"/>
      <c r="E29" s="17"/>
      <c r="F29" s="17"/>
      <c r="G29" s="17"/>
    </row>
    <row r="31" spans="1:7" ht="30" customHeight="1" x14ac:dyDescent="0.25">
      <c r="A31" s="18" t="s">
        <v>9</v>
      </c>
      <c r="B31" s="18"/>
      <c r="C31" s="18"/>
      <c r="D31" s="18"/>
      <c r="E31" s="18"/>
      <c r="F31" s="18"/>
    </row>
    <row r="33" spans="2:5" x14ac:dyDescent="0.25">
      <c r="B33" s="12"/>
      <c r="C33" t="s">
        <v>14</v>
      </c>
    </row>
    <row r="35" spans="2:5" x14ac:dyDescent="0.25">
      <c r="D35" t="s">
        <v>11</v>
      </c>
      <c r="E35" t="s">
        <v>12</v>
      </c>
    </row>
  </sheetData>
  <mergeCells count="6">
    <mergeCell ref="A31:F31"/>
    <mergeCell ref="A6:F6"/>
    <mergeCell ref="A7:F7"/>
    <mergeCell ref="A12:F12"/>
    <mergeCell ref="A27:E27"/>
    <mergeCell ref="A29:G29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46CB2-2EAC-448E-BE6E-D3F6D97E273D}">
  <dimension ref="A6:G33"/>
  <sheetViews>
    <sheetView topLeftCell="A9" zoomScale="130" zoomScaleNormal="130" workbookViewId="0">
      <selection activeCell="I23" sqref="I23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4" t="s">
        <v>13</v>
      </c>
      <c r="B6" s="14"/>
      <c r="C6" s="14"/>
      <c r="D6" s="14"/>
      <c r="E6" s="14"/>
      <c r="F6" s="14"/>
    </row>
    <row r="7" spans="1:6" x14ac:dyDescent="0.25">
      <c r="A7" s="15"/>
      <c r="B7" s="15"/>
      <c r="C7" s="15"/>
      <c r="D7" s="15"/>
      <c r="E7" s="15"/>
      <c r="F7" s="15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2" spans="1:6" ht="21.75" x14ac:dyDescent="0.25">
      <c r="A12" s="16" t="s">
        <v>1</v>
      </c>
      <c r="B12" s="16"/>
      <c r="C12" s="16"/>
      <c r="D12" s="16"/>
      <c r="E12" s="16"/>
      <c r="F12" s="16"/>
    </row>
    <row r="15" spans="1:6" x14ac:dyDescent="0.25">
      <c r="A15" t="s">
        <v>3</v>
      </c>
      <c r="B15" s="13">
        <v>4</v>
      </c>
    </row>
    <row r="16" spans="1:6" x14ac:dyDescent="0.25">
      <c r="B16" s="7"/>
    </row>
    <row r="17" spans="1:7" x14ac:dyDescent="0.25">
      <c r="A17" t="s">
        <v>4</v>
      </c>
      <c r="B17" s="11"/>
    </row>
    <row r="18" spans="1:7" x14ac:dyDescent="0.25">
      <c r="B18" s="4"/>
    </row>
    <row r="20" spans="1:7" x14ac:dyDescent="0.25">
      <c r="A20" s="5" t="s">
        <v>0</v>
      </c>
      <c r="B20" s="6" t="s">
        <v>6</v>
      </c>
      <c r="C20" s="6" t="s">
        <v>5</v>
      </c>
      <c r="D20" s="6" t="s">
        <v>8</v>
      </c>
      <c r="E20" s="6" t="s">
        <v>2</v>
      </c>
      <c r="F20" s="6" t="s">
        <v>7</v>
      </c>
    </row>
    <row r="21" spans="1:7" ht="45" x14ac:dyDescent="0.25">
      <c r="A21" s="1" t="s">
        <v>36</v>
      </c>
      <c r="B21" s="2">
        <v>1</v>
      </c>
      <c r="C21" s="9"/>
      <c r="D21" s="10"/>
      <c r="E21" s="3">
        <f>(B21*C21)*D21</f>
        <v>0</v>
      </c>
      <c r="F21" s="3">
        <f>(B21*C21)+E21</f>
        <v>0</v>
      </c>
    </row>
    <row r="22" spans="1:7" ht="60" x14ac:dyDescent="0.25">
      <c r="A22" s="1" t="s">
        <v>25</v>
      </c>
      <c r="B22" s="2">
        <v>8</v>
      </c>
      <c r="C22" s="9"/>
      <c r="D22" s="10"/>
      <c r="E22" s="3">
        <f>(B22*C22)*D22</f>
        <v>0</v>
      </c>
      <c r="F22" s="3">
        <f>(B22*C22)+E22</f>
        <v>0</v>
      </c>
    </row>
    <row r="23" spans="1:7" ht="45" x14ac:dyDescent="0.25">
      <c r="A23" s="1" t="s">
        <v>37</v>
      </c>
      <c r="B23" s="2">
        <v>1</v>
      </c>
      <c r="C23" s="9"/>
      <c r="D23" s="10"/>
      <c r="E23" s="3">
        <f t="shared" ref="E23:E24" si="0">(B23*C23)*D23</f>
        <v>0</v>
      </c>
      <c r="F23" s="3">
        <f t="shared" ref="F23:F24" si="1">(B23*C23)+E23</f>
        <v>0</v>
      </c>
    </row>
    <row r="24" spans="1:7" ht="60" x14ac:dyDescent="0.25">
      <c r="A24" s="1" t="s">
        <v>26</v>
      </c>
      <c r="B24" s="2">
        <v>8</v>
      </c>
      <c r="C24" s="9"/>
      <c r="D24" s="10"/>
      <c r="E24" s="3">
        <f t="shared" si="0"/>
        <v>0</v>
      </c>
      <c r="F24" s="3">
        <f t="shared" si="1"/>
        <v>0</v>
      </c>
    </row>
    <row r="25" spans="1:7" x14ac:dyDescent="0.25">
      <c r="A25" s="19" t="s">
        <v>15</v>
      </c>
      <c r="B25" s="19"/>
      <c r="C25" s="19"/>
      <c r="D25" s="19"/>
      <c r="E25" s="19"/>
      <c r="F25" s="3">
        <f>+F24+F23+F22+F21</f>
        <v>0</v>
      </c>
    </row>
    <row r="27" spans="1:7" x14ac:dyDescent="0.25">
      <c r="A27" s="17" t="s">
        <v>10</v>
      </c>
      <c r="B27" s="17"/>
      <c r="C27" s="17"/>
      <c r="D27" s="17"/>
      <c r="E27" s="17"/>
      <c r="F27" s="17"/>
      <c r="G27" s="17"/>
    </row>
    <row r="29" spans="1:7" ht="30" customHeight="1" x14ac:dyDescent="0.25">
      <c r="A29" s="18" t="s">
        <v>9</v>
      </c>
      <c r="B29" s="18"/>
      <c r="C29" s="18"/>
      <c r="D29" s="18"/>
      <c r="E29" s="18"/>
      <c r="F29" s="18"/>
    </row>
    <row r="31" spans="1:7" x14ac:dyDescent="0.25">
      <c r="B31" s="12"/>
      <c r="C31" t="s">
        <v>14</v>
      </c>
    </row>
    <row r="33" spans="4:5" x14ac:dyDescent="0.25">
      <c r="D33" t="s">
        <v>11</v>
      </c>
      <c r="E33" t="s">
        <v>12</v>
      </c>
    </row>
  </sheetData>
  <mergeCells count="6">
    <mergeCell ref="A29:F29"/>
    <mergeCell ref="A6:F6"/>
    <mergeCell ref="A7:F7"/>
    <mergeCell ref="A12:F12"/>
    <mergeCell ref="A25:E25"/>
    <mergeCell ref="A27:G27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85FF-9D53-47C6-BF66-50EC1A34C1C1}">
  <dimension ref="A6:G31"/>
  <sheetViews>
    <sheetView topLeftCell="A6" zoomScale="130" zoomScaleNormal="130" workbookViewId="0">
      <selection activeCell="A21" sqref="A21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4" t="s">
        <v>13</v>
      </c>
      <c r="B6" s="14"/>
      <c r="C6" s="14"/>
      <c r="D6" s="14"/>
      <c r="E6" s="14"/>
      <c r="F6" s="14"/>
    </row>
    <row r="7" spans="1:6" x14ac:dyDescent="0.25">
      <c r="A7" s="15"/>
      <c r="B7" s="15"/>
      <c r="C7" s="15"/>
      <c r="D7" s="15"/>
      <c r="E7" s="15"/>
      <c r="F7" s="15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2" spans="1:6" ht="21.75" x14ac:dyDescent="0.25">
      <c r="A12" s="16" t="s">
        <v>1</v>
      </c>
      <c r="B12" s="16"/>
      <c r="C12" s="16"/>
      <c r="D12" s="16"/>
      <c r="E12" s="16"/>
      <c r="F12" s="16"/>
    </row>
    <row r="15" spans="1:6" x14ac:dyDescent="0.25">
      <c r="A15" t="s">
        <v>3</v>
      </c>
      <c r="B15" s="13">
        <v>5</v>
      </c>
    </row>
    <row r="16" spans="1:6" x14ac:dyDescent="0.25">
      <c r="B16" s="7"/>
    </row>
    <row r="17" spans="1:7" x14ac:dyDescent="0.25">
      <c r="A17" t="s">
        <v>4</v>
      </c>
      <c r="B17" s="11"/>
    </row>
    <row r="18" spans="1:7" x14ac:dyDescent="0.25">
      <c r="B18" s="4"/>
    </row>
    <row r="20" spans="1:7" x14ac:dyDescent="0.25">
      <c r="A20" s="5" t="s">
        <v>0</v>
      </c>
      <c r="B20" s="6" t="s">
        <v>6</v>
      </c>
      <c r="C20" s="6" t="s">
        <v>5</v>
      </c>
      <c r="D20" s="6" t="s">
        <v>8</v>
      </c>
      <c r="E20" s="6" t="s">
        <v>2</v>
      </c>
      <c r="F20" s="6" t="s">
        <v>7</v>
      </c>
    </row>
    <row r="21" spans="1:7" ht="45" x14ac:dyDescent="0.25">
      <c r="A21" s="1" t="s">
        <v>38</v>
      </c>
      <c r="B21" s="2">
        <v>1</v>
      </c>
      <c r="C21" s="9"/>
      <c r="D21" s="10"/>
      <c r="E21" s="3">
        <f>(B21*C21)*D21</f>
        <v>0</v>
      </c>
      <c r="F21" s="3">
        <f>(B21*C21)+E21</f>
        <v>0</v>
      </c>
    </row>
    <row r="22" spans="1:7" ht="45" x14ac:dyDescent="0.25">
      <c r="A22" s="1" t="s">
        <v>18</v>
      </c>
      <c r="B22" s="2">
        <v>8</v>
      </c>
      <c r="C22" s="9"/>
      <c r="D22" s="10"/>
      <c r="E22" s="3">
        <f>(B22*C22)*D22</f>
        <v>0</v>
      </c>
      <c r="F22" s="3">
        <f>(B22*C22)+E22</f>
        <v>0</v>
      </c>
    </row>
    <row r="23" spans="1:7" x14ac:dyDescent="0.25">
      <c r="A23" s="19" t="s">
        <v>15</v>
      </c>
      <c r="B23" s="19"/>
      <c r="C23" s="19"/>
      <c r="D23" s="19"/>
      <c r="E23" s="19"/>
      <c r="F23" s="3">
        <f>+F22+F21</f>
        <v>0</v>
      </c>
    </row>
    <row r="25" spans="1:7" x14ac:dyDescent="0.25">
      <c r="A25" s="17" t="s">
        <v>10</v>
      </c>
      <c r="B25" s="17"/>
      <c r="C25" s="17"/>
      <c r="D25" s="17"/>
      <c r="E25" s="17"/>
      <c r="F25" s="17"/>
      <c r="G25" s="17"/>
    </row>
    <row r="27" spans="1:7" ht="30" customHeight="1" x14ac:dyDescent="0.25">
      <c r="A27" s="18" t="s">
        <v>9</v>
      </c>
      <c r="B27" s="18"/>
      <c r="C27" s="18"/>
      <c r="D27" s="18"/>
      <c r="E27" s="18"/>
      <c r="F27" s="18"/>
    </row>
    <row r="29" spans="1:7" x14ac:dyDescent="0.25">
      <c r="B29" s="12"/>
      <c r="C29" t="s">
        <v>14</v>
      </c>
    </row>
    <row r="31" spans="1:7" x14ac:dyDescent="0.25">
      <c r="D31" t="s">
        <v>11</v>
      </c>
      <c r="E31" t="s">
        <v>12</v>
      </c>
    </row>
  </sheetData>
  <mergeCells count="6">
    <mergeCell ref="A27:F27"/>
    <mergeCell ref="A6:F6"/>
    <mergeCell ref="A7:F7"/>
    <mergeCell ref="A12:F12"/>
    <mergeCell ref="A23:E23"/>
    <mergeCell ref="A25:G25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FD19C-694C-45A6-BD9D-B6812227A93B}">
  <dimension ref="A6:G30"/>
  <sheetViews>
    <sheetView topLeftCell="A6" zoomScale="130" zoomScaleNormal="130" workbookViewId="0">
      <selection activeCell="A21" sqref="A21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4" t="s">
        <v>13</v>
      </c>
      <c r="B6" s="14"/>
      <c r="C6" s="14"/>
      <c r="D6" s="14"/>
      <c r="E6" s="14"/>
      <c r="F6" s="14"/>
    </row>
    <row r="7" spans="1:6" x14ac:dyDescent="0.25">
      <c r="A7" s="15"/>
      <c r="B7" s="15"/>
      <c r="C7" s="15"/>
      <c r="D7" s="15"/>
      <c r="E7" s="15"/>
      <c r="F7" s="15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2" spans="1:6" ht="21.75" x14ac:dyDescent="0.25">
      <c r="A12" s="16" t="s">
        <v>1</v>
      </c>
      <c r="B12" s="16"/>
      <c r="C12" s="16"/>
      <c r="D12" s="16"/>
      <c r="E12" s="16"/>
      <c r="F12" s="16"/>
    </row>
    <row r="15" spans="1:6" x14ac:dyDescent="0.25">
      <c r="A15" t="s">
        <v>3</v>
      </c>
      <c r="B15" s="13">
        <v>6</v>
      </c>
    </row>
    <row r="16" spans="1:6" x14ac:dyDescent="0.25">
      <c r="B16" s="7"/>
    </row>
    <row r="17" spans="1:7" x14ac:dyDescent="0.25">
      <c r="A17" t="s">
        <v>4</v>
      </c>
      <c r="B17" s="11"/>
    </row>
    <row r="18" spans="1:7" x14ac:dyDescent="0.25">
      <c r="B18" s="4"/>
    </row>
    <row r="20" spans="1:7" x14ac:dyDescent="0.25">
      <c r="A20" s="5" t="s">
        <v>0</v>
      </c>
      <c r="B20" s="6" t="s">
        <v>6</v>
      </c>
      <c r="C20" s="6" t="s">
        <v>5</v>
      </c>
      <c r="D20" s="6" t="s">
        <v>8</v>
      </c>
      <c r="E20" s="6" t="s">
        <v>2</v>
      </c>
      <c r="F20" s="6" t="s">
        <v>7</v>
      </c>
    </row>
    <row r="21" spans="1:7" ht="30" x14ac:dyDescent="0.25">
      <c r="A21" s="1" t="s">
        <v>27</v>
      </c>
      <c r="B21" s="2"/>
      <c r="C21" s="9"/>
      <c r="D21" s="10"/>
      <c r="E21" s="3">
        <f>(B21*C21)*D21</f>
        <v>0</v>
      </c>
      <c r="F21" s="3">
        <f>(B21*C21)+E21</f>
        <v>0</v>
      </c>
    </row>
    <row r="22" spans="1:7" x14ac:dyDescent="0.25">
      <c r="A22" s="19" t="s">
        <v>15</v>
      </c>
      <c r="B22" s="19"/>
      <c r="C22" s="19"/>
      <c r="D22" s="19"/>
      <c r="E22" s="19"/>
      <c r="F22" s="3">
        <f>+F21</f>
        <v>0</v>
      </c>
    </row>
    <row r="24" spans="1:7" x14ac:dyDescent="0.25">
      <c r="A24" s="17" t="s">
        <v>10</v>
      </c>
      <c r="B24" s="17"/>
      <c r="C24" s="17"/>
      <c r="D24" s="17"/>
      <c r="E24" s="17"/>
      <c r="F24" s="17"/>
      <c r="G24" s="17"/>
    </row>
    <row r="26" spans="1:7" ht="30" customHeight="1" x14ac:dyDescent="0.25">
      <c r="A26" s="18" t="s">
        <v>9</v>
      </c>
      <c r="B26" s="18"/>
      <c r="C26" s="18"/>
      <c r="D26" s="18"/>
      <c r="E26" s="18"/>
      <c r="F26" s="18"/>
    </row>
    <row r="28" spans="1:7" x14ac:dyDescent="0.25">
      <c r="B28" s="12"/>
      <c r="C28" t="s">
        <v>14</v>
      </c>
    </row>
    <row r="30" spans="1:7" x14ac:dyDescent="0.25">
      <c r="D30" t="s">
        <v>11</v>
      </c>
      <c r="E30" t="s">
        <v>12</v>
      </c>
    </row>
  </sheetData>
  <mergeCells count="6">
    <mergeCell ref="A26:F26"/>
    <mergeCell ref="A6:F6"/>
    <mergeCell ref="A7:F7"/>
    <mergeCell ref="A12:F12"/>
    <mergeCell ref="A22:E22"/>
    <mergeCell ref="A24:G24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LOT 4</vt:lpstr>
      <vt:lpstr>LOT 5</vt:lpstr>
      <vt:lpstr>LOT 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MAHI-MOUSSA Karim</dc:creator>
  <dc:description/>
  <cp:lastModifiedBy>CHAMPY Melinda</cp:lastModifiedBy>
  <cp:revision>1</cp:revision>
  <cp:lastPrinted>2025-08-13T09:27:05Z</cp:lastPrinted>
  <dcterms:created xsi:type="dcterms:W3CDTF">2022-01-25T11:38:22Z</dcterms:created>
  <dcterms:modified xsi:type="dcterms:W3CDTF">2026-07-28T14:15:54Z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